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of\"/>
    </mc:Choice>
  </mc:AlternateContent>
  <xr:revisionPtr revIDLastSave="0" documentId="13_ncr:1_{9D186E0A-84B0-4590-9F12-A4CA3363E815}" xr6:coauthVersionLast="47" xr6:coauthVersionMax="47" xr10:uidLastSave="{00000000-0000-0000-0000-000000000000}"/>
  <bookViews>
    <workbookView xWindow="28680" yWindow="-120" windowWidth="29040" windowHeight="15720" xr2:uid="{2947AA3A-53B3-40D6-92E5-5A74E3DC2F1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1" l="1"/>
  <c r="E51" i="1"/>
  <c r="F51" i="1"/>
  <c r="G51" i="1"/>
  <c r="H51" i="1"/>
  <c r="I51" i="1"/>
  <c r="J51" i="1"/>
  <c r="K51" i="1"/>
  <c r="L51" i="1"/>
  <c r="M51" i="1"/>
  <c r="N51" i="1"/>
  <c r="O51" i="1"/>
  <c r="P51" i="1"/>
  <c r="R51" i="1"/>
  <c r="S51" i="1"/>
  <c r="Q27" i="1"/>
  <c r="Q51" i="1"/>
  <c r="M37" i="1"/>
  <c r="S27" i="1"/>
  <c r="R27" i="1"/>
  <c r="C51" i="1"/>
  <c r="Q37" i="1"/>
  <c r="D37" i="1"/>
  <c r="E37" i="1"/>
  <c r="E53" i="1" s="1"/>
  <c r="F37" i="1"/>
  <c r="G37" i="1"/>
  <c r="H37" i="1"/>
  <c r="I37" i="1"/>
  <c r="J37" i="1"/>
  <c r="K37" i="1"/>
  <c r="L37" i="1"/>
  <c r="O37" i="1"/>
  <c r="P37" i="1"/>
  <c r="R37" i="1"/>
  <c r="C37" i="1"/>
  <c r="P27" i="1"/>
  <c r="O27" i="1"/>
  <c r="D27" i="1"/>
  <c r="E27" i="1"/>
  <c r="J27" i="1"/>
  <c r="K27" i="1"/>
  <c r="H27" i="1"/>
  <c r="G27" i="1"/>
  <c r="L27" i="1"/>
  <c r="C27" i="1"/>
  <c r="C53" i="1" l="1"/>
  <c r="L53" i="1"/>
  <c r="H53" i="1"/>
  <c r="K53" i="1"/>
  <c r="J53" i="1"/>
  <c r="P53" i="1"/>
  <c r="D53" i="1"/>
  <c r="O53" i="1"/>
  <c r="I27" i="1"/>
  <c r="I53" i="1" s="1"/>
  <c r="S37" i="1"/>
  <c r="G53" i="1"/>
  <c r="Q53" i="1"/>
  <c r="R53" i="1"/>
  <c r="S53" i="1"/>
  <c r="N27" i="1"/>
  <c r="N37" i="1"/>
  <c r="F27" i="1"/>
  <c r="F53" i="1" s="1"/>
  <c r="M27" i="1"/>
  <c r="M53" i="1" s="1"/>
  <c r="N53" i="1" l="1"/>
  <c r="K54" i="1" s="1"/>
  <c r="D54" i="1"/>
</calcChain>
</file>

<file path=xl/sharedStrings.xml><?xml version="1.0" encoding="utf-8"?>
<sst xmlns="http://schemas.openxmlformats.org/spreadsheetml/2006/main" count="49" uniqueCount="42">
  <si>
    <t xml:space="preserve">Roboty ziemne </t>
  </si>
  <si>
    <t xml:space="preserve">Roboty fundamentowe </t>
  </si>
  <si>
    <t xml:space="preserve">Roboty żelbetowe </t>
  </si>
  <si>
    <t xml:space="preserve">Roboty izolacyjne </t>
  </si>
  <si>
    <t xml:space="preserve">konstrukcja parteru </t>
  </si>
  <si>
    <t xml:space="preserve">Roboty posadzkowe </t>
  </si>
  <si>
    <t xml:space="preserve">Roboty murowe </t>
  </si>
  <si>
    <t xml:space="preserve">Konstrukcja piętra </t>
  </si>
  <si>
    <t xml:space="preserve">Roboty rozbiórkowo-remontowe </t>
  </si>
  <si>
    <t xml:space="preserve">Parter </t>
  </si>
  <si>
    <t xml:space="preserve">Piętro </t>
  </si>
  <si>
    <t xml:space="preserve">Dach </t>
  </si>
  <si>
    <t xml:space="preserve">Roboty wykończeniowe </t>
  </si>
  <si>
    <t xml:space="preserve">Posadzki </t>
  </si>
  <si>
    <t xml:space="preserve">Ściany </t>
  </si>
  <si>
    <t xml:space="preserve">Elewacja </t>
  </si>
  <si>
    <t xml:space="preserve">Stolarka i ślusarka, daszki, elementy kowalskie </t>
  </si>
  <si>
    <t xml:space="preserve">Izolacje stropu </t>
  </si>
  <si>
    <t xml:space="preserve">Okładziny stropów </t>
  </si>
  <si>
    <t>Harmonogram rzeczowo-finansowy</t>
  </si>
  <si>
    <t>ogółem</t>
  </si>
  <si>
    <t xml:space="preserve">Roboty przygotowawcze </t>
  </si>
  <si>
    <t xml:space="preserve">Zasilanie </t>
  </si>
  <si>
    <t xml:space="preserve">Trasy kablowe </t>
  </si>
  <si>
    <t xml:space="preserve">Okablowanie </t>
  </si>
  <si>
    <t xml:space="preserve">Instalacja elektryczna - siły i gniazd wtykowych </t>
  </si>
  <si>
    <t xml:space="preserve">Instalacja elektryczna - oświetlenie podstawowe i awaryjne, oddymianie </t>
  </si>
  <si>
    <t xml:space="preserve">Instalacja odgromowa </t>
  </si>
  <si>
    <t xml:space="preserve">Próby i sprawdzenia </t>
  </si>
  <si>
    <t>Instalacje elektryczne</t>
  </si>
  <si>
    <t xml:space="preserve">instalacja kanlizacji sanitarnej </t>
  </si>
  <si>
    <t xml:space="preserve">Instalacja wodna, cwu, cyrkulacja </t>
  </si>
  <si>
    <t xml:space="preserve">Elementy armatury </t>
  </si>
  <si>
    <t xml:space="preserve">Instalacja gazowa </t>
  </si>
  <si>
    <t xml:space="preserve">Kotłownia </t>
  </si>
  <si>
    <t xml:space="preserve">Instalacja C.O. rurociągi </t>
  </si>
  <si>
    <t xml:space="preserve">Grzejniki </t>
  </si>
  <si>
    <t>Instalacje sanitarne</t>
  </si>
  <si>
    <t xml:space="preserve">Wentylacja mechaniczna </t>
  </si>
  <si>
    <t xml:space="preserve">Klimatyzacja </t>
  </si>
  <si>
    <t>podsumowanie</t>
  </si>
  <si>
    <t>Przykładowy układ harmonogramu  rzeczowo - finansowego, wykonawca zobowiązuje się do zachowania szcze gółowosci do najmniej do elementów wskaznych w przedmiach zamawiajacego i późniejszych kosztorysach ofertowych, rozbicie czasowe wyrażone co najmneij w miesiącach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</si>
</sst>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164" fontId="0" fillId="2" borderId="1" xfId="0" applyNumberForma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164" fontId="1" fillId="2" borderId="1" xfId="0" applyNumberFormat="1" applyFont="1" applyFill="1" applyBorder="1"/>
    <xf numFmtId="0" fontId="0" fillId="0" borderId="0" xfId="0" applyAlignment="1">
      <alignment horizontal="center" vertical="center"/>
    </xf>
    <xf numFmtId="17" fontId="0" fillId="2" borderId="1" xfId="0" applyNumberForma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/>
    <xf numFmtId="2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5496F-4E18-4FDD-AADF-27EBF0587DCA}">
  <dimension ref="A2:W56"/>
  <sheetViews>
    <sheetView tabSelected="1" topLeftCell="A31" zoomScale="85" zoomScaleNormal="85" workbookViewId="0">
      <selection activeCell="H45" sqref="H45:I45"/>
    </sheetView>
  </sheetViews>
  <sheetFormatPr defaultColWidth="5.7109375" defaultRowHeight="15" x14ac:dyDescent="0.25"/>
  <cols>
    <col min="1" max="1" width="5.85546875" style="4" customWidth="1"/>
    <col min="2" max="2" width="31.42578125" style="5" customWidth="1"/>
    <col min="3" max="3" width="14.85546875" style="1" customWidth="1"/>
    <col min="4" max="19" width="11.7109375" style="11" customWidth="1"/>
  </cols>
  <sheetData>
    <row r="2" spans="1:19" x14ac:dyDescent="0.25">
      <c r="A2" s="20" t="s">
        <v>19</v>
      </c>
      <c r="B2" s="20"/>
      <c r="C2" s="20"/>
      <c r="D2" s="21">
        <v>2026</v>
      </c>
      <c r="E2" s="22"/>
      <c r="F2" s="22"/>
      <c r="G2" s="22"/>
      <c r="H2" s="23"/>
      <c r="I2" s="21">
        <v>2026</v>
      </c>
      <c r="J2" s="22"/>
      <c r="K2" s="22"/>
      <c r="L2" s="22"/>
      <c r="M2" s="22"/>
      <c r="N2" s="22"/>
      <c r="O2" s="22"/>
      <c r="P2" s="22"/>
      <c r="Q2" s="22"/>
      <c r="R2" s="22"/>
      <c r="S2" s="23"/>
    </row>
    <row r="3" spans="1:19" x14ac:dyDescent="0.25">
      <c r="A3" s="20"/>
      <c r="B3" s="20"/>
      <c r="C3" s="20"/>
      <c r="D3" s="12">
        <v>46235</v>
      </c>
      <c r="E3" s="12">
        <v>46266</v>
      </c>
      <c r="F3" s="12">
        <v>46296</v>
      </c>
      <c r="G3" s="12">
        <v>46327</v>
      </c>
      <c r="H3" s="12">
        <v>46357</v>
      </c>
      <c r="I3" s="12">
        <v>46388</v>
      </c>
      <c r="J3" s="12">
        <v>46419</v>
      </c>
      <c r="K3" s="12">
        <v>46447</v>
      </c>
      <c r="L3" s="12">
        <v>46478</v>
      </c>
      <c r="M3" s="12">
        <v>46508</v>
      </c>
      <c r="N3" s="12">
        <v>46539</v>
      </c>
      <c r="O3" s="12">
        <v>46569</v>
      </c>
      <c r="P3" s="12">
        <v>46600</v>
      </c>
      <c r="Q3" s="12">
        <v>46631</v>
      </c>
      <c r="R3" s="12">
        <v>46661</v>
      </c>
      <c r="S3" s="12">
        <v>46692</v>
      </c>
    </row>
    <row r="4" spans="1:19" x14ac:dyDescent="0.25">
      <c r="A4" s="6">
        <v>1</v>
      </c>
      <c r="B4" s="7" t="s">
        <v>0</v>
      </c>
      <c r="C4" s="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x14ac:dyDescent="0.25">
      <c r="A5" s="8">
        <v>2</v>
      </c>
      <c r="B5" s="9" t="s">
        <v>1</v>
      </c>
      <c r="C5" s="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x14ac:dyDescent="0.25">
      <c r="A6" s="6">
        <v>1.1000000000000001</v>
      </c>
      <c r="B6" s="7" t="s">
        <v>2</v>
      </c>
      <c r="C6" s="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x14ac:dyDescent="0.25">
      <c r="A7" s="6">
        <v>1.2</v>
      </c>
      <c r="B7" s="7" t="s">
        <v>3</v>
      </c>
      <c r="C7" s="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x14ac:dyDescent="0.25">
      <c r="A8" s="8">
        <v>3</v>
      </c>
      <c r="B8" s="9" t="s">
        <v>4</v>
      </c>
      <c r="C8" s="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6">
        <v>3.1</v>
      </c>
      <c r="B9" s="7" t="s">
        <v>5</v>
      </c>
      <c r="C9" s="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x14ac:dyDescent="0.25">
      <c r="A10" s="6">
        <v>3.2</v>
      </c>
      <c r="B10" s="7" t="s">
        <v>2</v>
      </c>
      <c r="C10" s="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x14ac:dyDescent="0.25">
      <c r="A11" s="6">
        <v>3.3</v>
      </c>
      <c r="B11" s="7" t="s">
        <v>6</v>
      </c>
      <c r="C11" s="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x14ac:dyDescent="0.25">
      <c r="A12" s="8">
        <v>4</v>
      </c>
      <c r="B12" s="9" t="s">
        <v>7</v>
      </c>
      <c r="C12" s="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x14ac:dyDescent="0.25">
      <c r="A13" s="6">
        <v>4.0999999999999996</v>
      </c>
      <c r="B13" s="7" t="s">
        <v>2</v>
      </c>
      <c r="C13" s="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6">
        <v>4.2</v>
      </c>
      <c r="B14" s="7" t="s">
        <v>6</v>
      </c>
      <c r="C14" s="2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x14ac:dyDescent="0.25">
      <c r="A15" s="8">
        <v>5</v>
      </c>
      <c r="B15" s="9" t="s">
        <v>8</v>
      </c>
      <c r="C15" s="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5">
      <c r="A16" s="6">
        <v>5.0999999999999996</v>
      </c>
      <c r="B16" s="7" t="s">
        <v>21</v>
      </c>
      <c r="C16" s="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 x14ac:dyDescent="0.25">
      <c r="A17" s="6">
        <v>5.2</v>
      </c>
      <c r="B17" s="7" t="s">
        <v>9</v>
      </c>
      <c r="C17" s="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x14ac:dyDescent="0.25">
      <c r="A18" s="6">
        <v>5.3</v>
      </c>
      <c r="B18" s="7" t="s">
        <v>10</v>
      </c>
      <c r="C18" s="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x14ac:dyDescent="0.25">
      <c r="A19" s="6">
        <v>5.4</v>
      </c>
      <c r="B19" s="7" t="s">
        <v>11</v>
      </c>
      <c r="C19" s="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19" x14ac:dyDescent="0.25">
      <c r="A20" s="8">
        <v>6</v>
      </c>
      <c r="B20" s="9" t="s">
        <v>12</v>
      </c>
      <c r="C20" s="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s="6">
        <v>6.1</v>
      </c>
      <c r="B21" s="7" t="s">
        <v>13</v>
      </c>
      <c r="C21" s="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x14ac:dyDescent="0.25">
      <c r="A22" s="6">
        <v>6.2</v>
      </c>
      <c r="B22" s="7" t="s">
        <v>14</v>
      </c>
      <c r="C22" s="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19" x14ac:dyDescent="0.25">
      <c r="A23" s="6">
        <v>6.3</v>
      </c>
      <c r="B23" s="7" t="s">
        <v>15</v>
      </c>
      <c r="C23" s="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30" x14ac:dyDescent="0.25">
      <c r="A24" s="6">
        <v>6.4</v>
      </c>
      <c r="B24" s="7" t="s">
        <v>16</v>
      </c>
      <c r="C24" s="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 x14ac:dyDescent="0.25">
      <c r="A25" s="6">
        <v>6.5</v>
      </c>
      <c r="B25" s="7" t="s">
        <v>17</v>
      </c>
      <c r="C25" s="2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x14ac:dyDescent="0.25">
      <c r="A26" s="6">
        <v>6.6</v>
      </c>
      <c r="B26" s="7" t="s">
        <v>18</v>
      </c>
      <c r="C26" s="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19" x14ac:dyDescent="0.25">
      <c r="A27" s="17" t="s">
        <v>20</v>
      </c>
      <c r="B27" s="17"/>
      <c r="C27" s="10">
        <f>SUM(C4:C26)</f>
        <v>0</v>
      </c>
      <c r="D27" s="15">
        <f t="shared" ref="D27:S27" si="0">SUM(D4:D26)</f>
        <v>0</v>
      </c>
      <c r="E27" s="15">
        <f t="shared" si="0"/>
        <v>0</v>
      </c>
      <c r="F27" s="15">
        <f t="shared" si="0"/>
        <v>0</v>
      </c>
      <c r="G27" s="15">
        <f t="shared" si="0"/>
        <v>0</v>
      </c>
      <c r="H27" s="15">
        <f t="shared" si="0"/>
        <v>0</v>
      </c>
      <c r="I27" s="15">
        <f t="shared" si="0"/>
        <v>0</v>
      </c>
      <c r="J27" s="15">
        <f t="shared" si="0"/>
        <v>0</v>
      </c>
      <c r="K27" s="15">
        <f t="shared" si="0"/>
        <v>0</v>
      </c>
      <c r="L27" s="15">
        <f t="shared" si="0"/>
        <v>0</v>
      </c>
      <c r="M27" s="15">
        <f t="shared" si="0"/>
        <v>0</v>
      </c>
      <c r="N27" s="15">
        <f t="shared" si="0"/>
        <v>0</v>
      </c>
      <c r="O27" s="15">
        <f t="shared" si="0"/>
        <v>0</v>
      </c>
      <c r="P27" s="15">
        <f t="shared" si="0"/>
        <v>0</v>
      </c>
      <c r="Q27" s="15">
        <f t="shared" si="0"/>
        <v>0</v>
      </c>
      <c r="R27" s="15">
        <f t="shared" si="0"/>
        <v>0</v>
      </c>
      <c r="S27" s="15">
        <f t="shared" si="0"/>
        <v>0</v>
      </c>
    </row>
    <row r="29" spans="1:19" x14ac:dyDescent="0.25">
      <c r="A29" s="8">
        <v>7</v>
      </c>
      <c r="B29" s="9" t="s">
        <v>29</v>
      </c>
      <c r="C29" s="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19" x14ac:dyDescent="0.25">
      <c r="A30" s="6">
        <v>7.1</v>
      </c>
      <c r="B30" s="7" t="s">
        <v>22</v>
      </c>
      <c r="C30" s="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19" x14ac:dyDescent="0.25">
      <c r="A31" s="6">
        <v>7.2</v>
      </c>
      <c r="B31" s="7" t="s">
        <v>23</v>
      </c>
      <c r="C31" s="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x14ac:dyDescent="0.25">
      <c r="A32" s="6">
        <v>7.3</v>
      </c>
      <c r="B32" s="7" t="s">
        <v>24</v>
      </c>
      <c r="C32" s="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 ht="30" x14ac:dyDescent="0.25">
      <c r="A33" s="6">
        <v>7.4</v>
      </c>
      <c r="B33" s="7" t="s">
        <v>25</v>
      </c>
      <c r="C33" s="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 ht="45" x14ac:dyDescent="0.25">
      <c r="A34" s="6">
        <v>7.5</v>
      </c>
      <c r="B34" s="7" t="s">
        <v>26</v>
      </c>
      <c r="C34" s="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1:19" x14ac:dyDescent="0.25">
      <c r="A35" s="6">
        <v>7.6</v>
      </c>
      <c r="B35" s="6" t="s">
        <v>27</v>
      </c>
      <c r="C35" s="2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19" x14ac:dyDescent="0.25">
      <c r="A36" s="6">
        <v>7.7</v>
      </c>
      <c r="B36" s="7" t="s">
        <v>28</v>
      </c>
      <c r="C36" s="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19" x14ac:dyDescent="0.25">
      <c r="A37" s="17" t="s">
        <v>20</v>
      </c>
      <c r="B37" s="17"/>
      <c r="C37" s="10">
        <f>SUM(C30:C36)</f>
        <v>0</v>
      </c>
      <c r="D37" s="15">
        <f t="shared" ref="D37:S37" si="1">SUM(D30:D36)</f>
        <v>0</v>
      </c>
      <c r="E37" s="15">
        <f t="shared" si="1"/>
        <v>0</v>
      </c>
      <c r="F37" s="15">
        <f t="shared" si="1"/>
        <v>0</v>
      </c>
      <c r="G37" s="15">
        <f t="shared" si="1"/>
        <v>0</v>
      </c>
      <c r="H37" s="15">
        <f t="shared" si="1"/>
        <v>0</v>
      </c>
      <c r="I37" s="15">
        <f t="shared" si="1"/>
        <v>0</v>
      </c>
      <c r="J37" s="15">
        <f t="shared" si="1"/>
        <v>0</v>
      </c>
      <c r="K37" s="15">
        <f t="shared" si="1"/>
        <v>0</v>
      </c>
      <c r="L37" s="15">
        <f t="shared" si="1"/>
        <v>0</v>
      </c>
      <c r="M37" s="15">
        <f t="shared" si="1"/>
        <v>0</v>
      </c>
      <c r="N37" s="15">
        <f t="shared" si="1"/>
        <v>0</v>
      </c>
      <c r="O37" s="15">
        <f t="shared" si="1"/>
        <v>0</v>
      </c>
      <c r="P37" s="15">
        <f t="shared" si="1"/>
        <v>0</v>
      </c>
      <c r="Q37" s="15">
        <f t="shared" si="1"/>
        <v>0</v>
      </c>
      <c r="R37" s="15">
        <f t="shared" si="1"/>
        <v>0</v>
      </c>
      <c r="S37" s="15">
        <f t="shared" si="1"/>
        <v>0</v>
      </c>
    </row>
    <row r="39" spans="1:19" x14ac:dyDescent="0.25">
      <c r="A39" s="8">
        <v>8</v>
      </c>
      <c r="B39" s="9" t="s">
        <v>37</v>
      </c>
      <c r="C39" s="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pans="1:19" x14ac:dyDescent="0.25">
      <c r="A40" s="6">
        <v>8.1</v>
      </c>
      <c r="B40" s="7" t="s">
        <v>30</v>
      </c>
      <c r="C40" s="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x14ac:dyDescent="0.25">
      <c r="A41" s="6">
        <v>8.1999999999999993</v>
      </c>
      <c r="B41" s="7" t="s">
        <v>31</v>
      </c>
      <c r="C41" s="2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</row>
    <row r="42" spans="1:19" x14ac:dyDescent="0.25">
      <c r="A42" s="6">
        <v>8.3000000000000007</v>
      </c>
      <c r="B42" s="7" t="s">
        <v>32</v>
      </c>
      <c r="C42" s="2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</row>
    <row r="43" spans="1:19" x14ac:dyDescent="0.25">
      <c r="A43" s="6">
        <v>8.4</v>
      </c>
      <c r="B43" s="7" t="s">
        <v>33</v>
      </c>
      <c r="C43" s="2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spans="1:19" x14ac:dyDescent="0.25">
      <c r="A44" s="6">
        <v>8.5</v>
      </c>
      <c r="B44" s="6" t="s">
        <v>28</v>
      </c>
      <c r="C44" s="2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</row>
    <row r="45" spans="1:19" x14ac:dyDescent="0.25">
      <c r="A45" s="6">
        <v>8.6</v>
      </c>
      <c r="B45" s="7" t="s">
        <v>34</v>
      </c>
      <c r="C45" s="2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</row>
    <row r="46" spans="1:19" x14ac:dyDescent="0.25">
      <c r="A46" s="6">
        <v>8.6999999999999993</v>
      </c>
      <c r="B46" s="7" t="s">
        <v>35</v>
      </c>
      <c r="C46" s="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</row>
    <row r="47" spans="1:19" x14ac:dyDescent="0.25">
      <c r="A47" s="6">
        <v>8.8000000000000007</v>
      </c>
      <c r="B47" s="7" t="s">
        <v>36</v>
      </c>
      <c r="C47" s="2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</row>
    <row r="48" spans="1:19" x14ac:dyDescent="0.25">
      <c r="A48" s="6">
        <v>8.9</v>
      </c>
      <c r="B48" s="7" t="s">
        <v>28</v>
      </c>
      <c r="C48" s="2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</row>
    <row r="49" spans="1:19" x14ac:dyDescent="0.25">
      <c r="A49" s="16">
        <v>8.1</v>
      </c>
      <c r="B49" s="7" t="s">
        <v>38</v>
      </c>
      <c r="C49" s="2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</row>
    <row r="50" spans="1:19" x14ac:dyDescent="0.25">
      <c r="A50" s="6">
        <v>8.11</v>
      </c>
      <c r="B50" s="7" t="s">
        <v>39</v>
      </c>
      <c r="C50" s="2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</row>
    <row r="51" spans="1:19" x14ac:dyDescent="0.25">
      <c r="A51" s="17" t="s">
        <v>20</v>
      </c>
      <c r="B51" s="17"/>
      <c r="C51" s="10">
        <f>SUM(C40:C50)</f>
        <v>0</v>
      </c>
      <c r="D51" s="15">
        <f t="shared" ref="D51:S51" si="2">SUM(D40:D50)</f>
        <v>0</v>
      </c>
      <c r="E51" s="15">
        <f t="shared" si="2"/>
        <v>0</v>
      </c>
      <c r="F51" s="15">
        <f t="shared" si="2"/>
        <v>0</v>
      </c>
      <c r="G51" s="15">
        <f t="shared" si="2"/>
        <v>0</v>
      </c>
      <c r="H51" s="15">
        <f t="shared" si="2"/>
        <v>0</v>
      </c>
      <c r="I51" s="15">
        <f t="shared" si="2"/>
        <v>0</v>
      </c>
      <c r="J51" s="15">
        <f t="shared" si="2"/>
        <v>0</v>
      </c>
      <c r="K51" s="15">
        <f t="shared" si="2"/>
        <v>0</v>
      </c>
      <c r="L51" s="15">
        <f t="shared" si="2"/>
        <v>0</v>
      </c>
      <c r="M51" s="15">
        <f t="shared" si="2"/>
        <v>0</v>
      </c>
      <c r="N51" s="15">
        <f t="shared" si="2"/>
        <v>0</v>
      </c>
      <c r="O51" s="15">
        <f t="shared" si="2"/>
        <v>0</v>
      </c>
      <c r="P51" s="15">
        <f t="shared" si="2"/>
        <v>0</v>
      </c>
      <c r="Q51" s="15">
        <f t="shared" si="2"/>
        <v>0</v>
      </c>
      <c r="R51" s="15">
        <f t="shared" si="2"/>
        <v>0</v>
      </c>
      <c r="S51" s="15">
        <f t="shared" si="2"/>
        <v>0</v>
      </c>
    </row>
    <row r="52" spans="1:19" x14ac:dyDescent="0.25">
      <c r="D52" s="12">
        <v>45870</v>
      </c>
      <c r="E52" s="12">
        <v>45901</v>
      </c>
      <c r="F52" s="12">
        <v>45931</v>
      </c>
      <c r="G52" s="12">
        <v>45962</v>
      </c>
      <c r="H52" s="12">
        <v>45992</v>
      </c>
      <c r="I52" s="12">
        <v>46023</v>
      </c>
      <c r="J52" s="12">
        <v>46054</v>
      </c>
      <c r="K52" s="12">
        <v>46082</v>
      </c>
      <c r="L52" s="12">
        <v>46113</v>
      </c>
      <c r="M52" s="12">
        <v>46143</v>
      </c>
      <c r="N52" s="12">
        <v>46174</v>
      </c>
      <c r="O52" s="12">
        <v>46204</v>
      </c>
      <c r="P52" s="12">
        <v>46235</v>
      </c>
      <c r="Q52" s="12">
        <v>46266</v>
      </c>
      <c r="R52" s="12">
        <v>46296</v>
      </c>
      <c r="S52" s="12">
        <v>46327</v>
      </c>
    </row>
    <row r="53" spans="1:19" x14ac:dyDescent="0.25">
      <c r="A53" s="17" t="s">
        <v>40</v>
      </c>
      <c r="B53" s="17"/>
      <c r="C53" s="10">
        <f>C51+C37+C27</f>
        <v>0</v>
      </c>
      <c r="D53" s="15">
        <f>D51+D37+D27</f>
        <v>0</v>
      </c>
      <c r="E53" s="15">
        <f t="shared" ref="E53:S53" si="3">E51+E37+E27</f>
        <v>0</v>
      </c>
      <c r="F53" s="15">
        <f t="shared" si="3"/>
        <v>0</v>
      </c>
      <c r="G53" s="15">
        <f t="shared" si="3"/>
        <v>0</v>
      </c>
      <c r="H53" s="15">
        <f t="shared" si="3"/>
        <v>0</v>
      </c>
      <c r="I53" s="15">
        <f t="shared" si="3"/>
        <v>0</v>
      </c>
      <c r="J53" s="15">
        <f t="shared" si="3"/>
        <v>0</v>
      </c>
      <c r="K53" s="15">
        <f t="shared" si="3"/>
        <v>0</v>
      </c>
      <c r="L53" s="15">
        <f t="shared" si="3"/>
        <v>0</v>
      </c>
      <c r="M53" s="15">
        <f t="shared" si="3"/>
        <v>0</v>
      </c>
      <c r="N53" s="15">
        <f t="shared" si="3"/>
        <v>0</v>
      </c>
      <c r="O53" s="15">
        <f t="shared" si="3"/>
        <v>0</v>
      </c>
      <c r="P53" s="15">
        <f t="shared" si="3"/>
        <v>0</v>
      </c>
      <c r="Q53" s="15">
        <f t="shared" si="3"/>
        <v>0</v>
      </c>
      <c r="R53" s="15">
        <f t="shared" si="3"/>
        <v>0</v>
      </c>
      <c r="S53" s="15">
        <f t="shared" si="3"/>
        <v>0</v>
      </c>
    </row>
    <row r="54" spans="1:19" x14ac:dyDescent="0.25">
      <c r="D54" s="18">
        <f>D53+E53+F53+G53+H53+I53+J53</f>
        <v>0</v>
      </c>
      <c r="E54" s="19"/>
      <c r="F54" s="19"/>
      <c r="G54" s="19"/>
      <c r="H54" s="19"/>
      <c r="I54" s="19"/>
      <c r="J54" s="19"/>
      <c r="K54" s="18">
        <f>SUM(K53:S53)</f>
        <v>0</v>
      </c>
      <c r="L54" s="19"/>
      <c r="M54" s="19"/>
      <c r="N54" s="19"/>
      <c r="O54" s="19"/>
      <c r="P54" s="19"/>
      <c r="Q54" s="19"/>
      <c r="R54" s="19"/>
      <c r="S54" s="19"/>
    </row>
    <row r="56" spans="1:19" ht="45" customHeight="1" x14ac:dyDescent="0.25">
      <c r="B56" s="24" t="s">
        <v>41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</row>
  </sheetData>
  <mergeCells count="10">
    <mergeCell ref="B56:S56"/>
    <mergeCell ref="A53:B53"/>
    <mergeCell ref="D54:J54"/>
    <mergeCell ref="K54:S54"/>
    <mergeCell ref="A2:C3"/>
    <mergeCell ref="A27:B27"/>
    <mergeCell ref="A37:B37"/>
    <mergeCell ref="A51:B51"/>
    <mergeCell ref="D2:H2"/>
    <mergeCell ref="I2:S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Magryś</dc:creator>
  <cp:lastModifiedBy>Dariusz Magryś</cp:lastModifiedBy>
  <dcterms:created xsi:type="dcterms:W3CDTF">2025-05-19T17:07:01Z</dcterms:created>
  <dcterms:modified xsi:type="dcterms:W3CDTF">2026-07-30T11:30:31Z</dcterms:modified>
</cp:coreProperties>
</file>